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19410" windowHeight="14220"/>
  </bookViews>
  <sheets>
    <sheet name="3. Установка одностоечной опоры" sheetId="1" r:id="rId1"/>
  </sheets>
  <definedNames>
    <definedName name="_xlnm.Print_Titles" localSheetId="0">'3. Установка одностоечной опоры'!$7:$7</definedName>
  </definedNames>
  <calcPr calcId="162913"/>
</workbook>
</file>

<file path=xl/calcChain.xml><?xml version="1.0" encoding="utf-8"?>
<calcChain xmlns="http://schemas.openxmlformats.org/spreadsheetml/2006/main">
  <c r="A34" i="1" l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7" i="1"/>
  <c r="A16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<sst xmlns="http://schemas.openxmlformats.org/spreadsheetml/2006/main" count="89" uniqueCount="47">
  <si>
    <t>№ п/п</t>
  </si>
  <si>
    <t>Наименование работ</t>
  </si>
  <si>
    <t>Ед.
изм.</t>
  </si>
  <si>
    <t>Кол-во</t>
  </si>
  <si>
    <t>Раздел 1. СМР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</si>
  <si>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</si>
  <si>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</si>
  <si>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</si>
  <si>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Развозка конструкций и материалов опор ВЛ 0,38-10 кВ по трассе: материалов оснастки сложных опор</t>
  </si>
  <si>
    <t>Установка железобетонных опор ВЛ 0,38; 6-10 кВ с траверсами без приставок: одностоечных с одним подкосом</t>
  </si>
  <si>
    <t>Забивка вертикальных заземлителей вручную на глубину до 3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</si>
  <si>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</si>
  <si>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</si>
  <si>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</si>
  <si>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</si>
  <si>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компл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</si>
  <si>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</si>
  <si>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</si>
  <si>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Раздел 2. Материалы, приобретаемые подрядчиком самостоятельно:</t>
  </si>
  <si>
    <t>Стойка опоры: СВ 105-5</t>
  </si>
  <si>
    <t>шт.</t>
  </si>
  <si>
    <t>Узел крепления: кронштейна окрашенный</t>
  </si>
  <si>
    <t>Траверсы стальные</t>
  </si>
  <si>
    <t>Ушко: однолапчатое У1-7-16</t>
  </si>
  <si>
    <t>Звено промежуточное трехлапчатое ПРТ-7-1</t>
  </si>
  <si>
    <t>Зажим натяжной болтовый НБ-2-6</t>
  </si>
  <si>
    <t>Серьга СРС-7-16</t>
  </si>
  <si>
    <t>Скобы СК-7-1А</t>
  </si>
  <si>
    <t>Изолятор SML 70/10</t>
  </si>
  <si>
    <t>Вязка спиральная СВ 70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</si>
  <si>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</si>
  <si>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</si>
  <si>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Заземляющий проводник ЗП-1</t>
  </si>
  <si>
    <t>Птицезащитное устройство ПЗУ-6-10 кВ-МЛ-2</t>
  </si>
  <si>
    <t>Птицезащитное устройство ПЗУ-6-10 кВ-НБ-2</t>
  </si>
  <si>
    <t>Круг стальной горячекатаный, марка стали ВСт3пс5-1, диаметр 16 мм</t>
  </si>
  <si>
    <t>Круг стальной горячекатаный, марка стали ВСт3пс5-1, диаметр 10 мм</t>
  </si>
  <si>
    <t>[должность, подпись (инициалы, фамилия)]</t>
  </si>
  <si>
    <t>Установка кожуха изолирующего на натяжную изоляцию 10 кВ</t>
  </si>
  <si>
    <t xml:space="preserve"> м3</t>
  </si>
  <si>
    <t xml:space="preserve"> м</t>
  </si>
  <si>
    <t>м3</t>
  </si>
  <si>
    <t>Раздел 2. Материалы</t>
  </si>
  <si>
    <t>Ведомость объёмов работ №3</t>
  </si>
  <si>
    <t>Установка одностоечной опоры с одним подкосом 6(10) кВ, с ПЗУ</t>
  </si>
  <si>
    <t xml:space="preserve">                                                                                            </t>
  </si>
  <si>
    <t xml:space="preserve">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</si>
</sst>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8"/>
  <sheetViews>
    <sheetView tabSelected="1" topLeftCell="A7" workbookViewId="0">
      <selection activeCell="M17" sqref="M17"/>
    </sheetView>
  </sheetViews>
  <sheetFormatPr defaultColWidth="9.140625" defaultRowHeight="10.5" customHeight="1" x14ac:dyDescent="0.2"/>
  <cols>
    <col min="1" max="1" width="5.5703125" style="22" customWidth="1"/>
    <col min="2" max="2" width="37.710937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23" hidden="1" customWidth="1"/>
    <col min="9" max="16384" width="9.140625" style="13"/>
  </cols>
  <sheetData>
    <row r="2" spans="1:8" s="1" customFormat="1" ht="18.75" x14ac:dyDescent="0.3">
      <c r="A2" s="27" t="s">
        <v>43</v>
      </c>
      <c r="B2" s="27"/>
      <c r="C2" s="27"/>
      <c r="D2" s="27"/>
    </row>
    <row r="3" spans="1:8" s="1" customFormat="1" ht="18.75" x14ac:dyDescent="0.3">
      <c r="A3" s="2"/>
      <c r="B3" s="2"/>
      <c r="C3" s="2"/>
      <c r="D3" s="2"/>
    </row>
    <row r="4" spans="1:8" s="1" customFormat="1" ht="33.75" customHeight="1" x14ac:dyDescent="0.3">
      <c r="A4" s="26" t="s">
        <v>44</v>
      </c>
      <c r="B4" s="26"/>
      <c r="C4" s="26"/>
      <c r="D4" s="26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8" t="s">
        <v>4</v>
      </c>
      <c r="B8" s="28"/>
      <c r="C8" s="28"/>
      <c r="D8" s="28"/>
      <c r="H8" s="8" t="s">
        <v>4</v>
      </c>
    </row>
    <row r="9" spans="1:8" s="1" customFormat="1" ht="33.75" x14ac:dyDescent="0.25">
      <c r="A9" s="9">
        <f>IF(F9&lt;&gt;"",COUNTA(F$1:F9),"")</f>
        <v>1</v>
      </c>
      <c r="B9" s="10" t="s">
        <v>5</v>
      </c>
      <c r="C9" s="11" t="s">
        <v>6</v>
      </c>
      <c r="D9" s="12">
        <v>2</v>
      </c>
      <c r="F9" s="13" t="s">
        <v>7</v>
      </c>
      <c r="H9" s="8"/>
    </row>
    <row r="10" spans="1:8" s="1" customFormat="1" ht="33.75" x14ac:dyDescent="0.25">
      <c r="A10" s="9">
        <f>IF(F10&lt;&gt;"",COUNTA(F$1:F10),"")</f>
        <v>2</v>
      </c>
      <c r="B10" s="10" t="s">
        <v>8</v>
      </c>
      <c r="C10" s="11" t="s">
        <v>6</v>
      </c>
      <c r="D10" s="12">
        <v>1</v>
      </c>
      <c r="F10" s="13" t="s">
        <v>7</v>
      </c>
      <c r="H10" s="8"/>
    </row>
    <row r="11" spans="1:8" s="1" customFormat="1" ht="38.25" customHeight="1" x14ac:dyDescent="0.25">
      <c r="A11" s="9">
        <f>IF(F11&lt;&gt;"",COUNTA(F$1:F11),"")</f>
        <v>3</v>
      </c>
      <c r="B11" s="10" t="s">
        <v>9</v>
      </c>
      <c r="C11" s="11" t="s">
        <v>6</v>
      </c>
      <c r="D11" s="12">
        <v>1</v>
      </c>
      <c r="F11" s="13" t="s">
        <v>7</v>
      </c>
      <c r="H11" s="8"/>
    </row>
    <row r="12" spans="1:8" s="1" customFormat="1" ht="22.5" x14ac:dyDescent="0.25">
      <c r="A12" s="9">
        <f>IF(F12&lt;&gt;"",COUNTA(F$1:F12),"")</f>
        <v>4</v>
      </c>
      <c r="B12" s="10" t="s">
        <v>10</v>
      </c>
      <c r="C12" s="11" t="s">
        <v>6</v>
      </c>
      <c r="D12" s="12">
        <v>1</v>
      </c>
      <c r="F12" s="13" t="s">
        <v>7</v>
      </c>
      <c r="H12" s="8"/>
    </row>
    <row r="13" spans="1:8" s="1" customFormat="1" ht="22.5" x14ac:dyDescent="0.25">
      <c r="A13" s="9">
        <f>IF(F13&lt;&gt;"",COUNTA(F$1:F13),"")</f>
        <v>5</v>
      </c>
      <c r="B13" s="10" t="s">
        <v>12</v>
      </c>
      <c r="C13" s="11" t="s">
        <v>39</v>
      </c>
      <c r="D13" s="14">
        <v>0.15</v>
      </c>
      <c r="F13" s="13" t="s">
        <v>7</v>
      </c>
      <c r="H13" s="8"/>
    </row>
    <row r="14" spans="1:8" s="1" customFormat="1" ht="15" x14ac:dyDescent="0.25">
      <c r="A14" s="9">
        <f>IF(F14&lt;&gt;"",COUNTA(F$1:F14),"")</f>
        <v>6</v>
      </c>
      <c r="B14" s="10" t="s">
        <v>13</v>
      </c>
      <c r="C14" s="11" t="s">
        <v>40</v>
      </c>
      <c r="D14" s="12">
        <v>5</v>
      </c>
      <c r="F14" s="13" t="s">
        <v>7</v>
      </c>
      <c r="H14" s="8"/>
    </row>
    <row r="15" spans="1:8" s="1" customFormat="1" ht="22.5" x14ac:dyDescent="0.25">
      <c r="A15" s="9">
        <f>IF(F15&lt;&gt;"",COUNTA(F$1:F15),"")</f>
        <v>7</v>
      </c>
      <c r="B15" s="10" t="s">
        <v>14</v>
      </c>
      <c r="C15" s="11" t="s">
        <v>41</v>
      </c>
      <c r="D15" s="14">
        <v>0.15</v>
      </c>
      <c r="F15" s="13" t="s">
        <v>7</v>
      </c>
      <c r="H15" s="8"/>
    </row>
    <row r="16" spans="1:8" s="1" customFormat="1" ht="22.5" x14ac:dyDescent="0.25">
      <c r="A16" s="9">
        <f>IF(F16&lt;&gt;"",COUNTA(F$1:F16),"")</f>
        <v>8</v>
      </c>
      <c r="B16" s="10" t="s">
        <v>38</v>
      </c>
      <c r="C16" s="11" t="s">
        <v>15</v>
      </c>
      <c r="D16" s="12">
        <v>4</v>
      </c>
      <c r="F16" s="13" t="s">
        <v>7</v>
      </c>
      <c r="H16" s="8"/>
    </row>
    <row r="17" spans="1:8" s="1" customFormat="1" ht="39" customHeight="1" x14ac:dyDescent="0.25">
      <c r="A17" s="9">
        <f>IF(F17&lt;&gt;"",COUNTA(F$1:F17),"")</f>
        <v>9</v>
      </c>
      <c r="B17" s="10" t="s">
        <v>16</v>
      </c>
      <c r="C17" s="11" t="s">
        <v>17</v>
      </c>
      <c r="D17" s="12">
        <v>1</v>
      </c>
      <c r="F17" s="13" t="s">
        <v>7</v>
      </c>
      <c r="H17" s="8"/>
    </row>
    <row r="18" spans="1:8" s="1" customFormat="1" ht="15" x14ac:dyDescent="0.25">
      <c r="A18" s="28" t="s">
        <v>42</v>
      </c>
      <c r="B18" s="28"/>
      <c r="C18" s="28"/>
      <c r="D18" s="28"/>
      <c r="H18" s="8" t="s">
        <v>18</v>
      </c>
    </row>
    <row r="19" spans="1:8" s="1" customFormat="1" ht="15" x14ac:dyDescent="0.25">
      <c r="A19" s="9">
        <f>IF(F19&lt;&gt;"",COUNTA(F$1:F19),"")</f>
        <v>10</v>
      </c>
      <c r="B19" s="10" t="s">
        <v>19</v>
      </c>
      <c r="C19" s="11" t="s">
        <v>20</v>
      </c>
      <c r="D19" s="12">
        <v>2</v>
      </c>
      <c r="F19" s="13" t="s">
        <v>7</v>
      </c>
      <c r="H19" s="8"/>
    </row>
    <row r="20" spans="1:8" s="1" customFormat="1" ht="15" x14ac:dyDescent="0.25">
      <c r="A20" s="9">
        <f>IF(F20&lt;&gt;"",COUNTA(F$1:F20),"")</f>
        <v>11</v>
      </c>
      <c r="B20" s="10" t="s">
        <v>21</v>
      </c>
      <c r="C20" s="11" t="s">
        <v>6</v>
      </c>
      <c r="D20" s="12">
        <v>1</v>
      </c>
      <c r="F20" s="13" t="s">
        <v>7</v>
      </c>
      <c r="H20" s="8"/>
    </row>
    <row r="21" spans="1:8" s="1" customFormat="1" ht="15" x14ac:dyDescent="0.25">
      <c r="A21" s="9">
        <f>IF(F21&lt;&gt;"",COUNTA(F$1:F21),"")</f>
        <v>12</v>
      </c>
      <c r="B21" s="10" t="s">
        <v>22</v>
      </c>
      <c r="C21" s="11" t="s">
        <v>11</v>
      </c>
      <c r="D21" s="15">
        <v>2.5440000000000001E-2</v>
      </c>
      <c r="F21" s="13" t="s">
        <v>7</v>
      </c>
      <c r="H21" s="8"/>
    </row>
    <row r="22" spans="1:8" s="1" customFormat="1" ht="15" x14ac:dyDescent="0.25">
      <c r="A22" s="9">
        <f>IF(F22&lt;&gt;"",COUNTA(F$1:F22),"")</f>
        <v>13</v>
      </c>
      <c r="B22" s="10" t="s">
        <v>23</v>
      </c>
      <c r="C22" s="11" t="s">
        <v>6</v>
      </c>
      <c r="D22" s="12">
        <v>6</v>
      </c>
      <c r="F22" s="13" t="s">
        <v>7</v>
      </c>
      <c r="H22" s="8"/>
    </row>
    <row r="23" spans="1:8" s="1" customFormat="1" ht="15" x14ac:dyDescent="0.25">
      <c r="A23" s="9">
        <f>IF(F23&lt;&gt;"",COUNTA(F$1:F23),"")</f>
        <v>14</v>
      </c>
      <c r="B23" s="10" t="s">
        <v>24</v>
      </c>
      <c r="C23" s="11" t="s">
        <v>6</v>
      </c>
      <c r="D23" s="12">
        <v>6</v>
      </c>
      <c r="F23" s="13" t="s">
        <v>7</v>
      </c>
      <c r="H23" s="8"/>
    </row>
    <row r="24" spans="1:8" s="1" customFormat="1" ht="15" x14ac:dyDescent="0.25">
      <c r="A24" s="9">
        <f>IF(F24&lt;&gt;"",COUNTA(F$1:F24),"")</f>
        <v>15</v>
      </c>
      <c r="B24" s="10" t="s">
        <v>25</v>
      </c>
      <c r="C24" s="11" t="s">
        <v>6</v>
      </c>
      <c r="D24" s="12">
        <v>6</v>
      </c>
      <c r="F24" s="13" t="s">
        <v>7</v>
      </c>
      <c r="H24" s="8"/>
    </row>
    <row r="25" spans="1:8" s="1" customFormat="1" ht="15" x14ac:dyDescent="0.25">
      <c r="A25" s="9">
        <f>IF(F25&lt;&gt;"",COUNTA(F$1:F25),"")</f>
        <v>16</v>
      </c>
      <c r="B25" s="10" t="s">
        <v>26</v>
      </c>
      <c r="C25" s="11" t="s">
        <v>6</v>
      </c>
      <c r="D25" s="12">
        <v>6</v>
      </c>
      <c r="F25" s="13" t="s">
        <v>7</v>
      </c>
      <c r="H25" s="8"/>
    </row>
    <row r="26" spans="1:8" s="1" customFormat="1" ht="15" x14ac:dyDescent="0.25">
      <c r="A26" s="9">
        <f>IF(F26&lt;&gt;"",COUNTA(F$1:F26),"")</f>
        <v>17</v>
      </c>
      <c r="B26" s="10" t="s">
        <v>27</v>
      </c>
      <c r="C26" s="11" t="s">
        <v>6</v>
      </c>
      <c r="D26" s="12">
        <v>6</v>
      </c>
      <c r="F26" s="13" t="s">
        <v>7</v>
      </c>
      <c r="H26" s="8"/>
    </row>
    <row r="27" spans="1:8" s="1" customFormat="1" ht="15" x14ac:dyDescent="0.25">
      <c r="A27" s="9">
        <f>IF(F27&lt;&gt;"",COUNTA(F$1:F27),"")</f>
        <v>18</v>
      </c>
      <c r="B27" s="10" t="s">
        <v>28</v>
      </c>
      <c r="C27" s="11" t="s">
        <v>20</v>
      </c>
      <c r="D27" s="12">
        <v>6</v>
      </c>
      <c r="F27" s="13" t="s">
        <v>7</v>
      </c>
      <c r="H27" s="8"/>
    </row>
    <row r="28" spans="1:8" s="1" customFormat="1" ht="15" x14ac:dyDescent="0.25">
      <c r="A28" s="9">
        <f>IF(F28&lt;&gt;"",COUNTA(F$1:F28),"")</f>
        <v>19</v>
      </c>
      <c r="B28" s="10" t="s">
        <v>29</v>
      </c>
      <c r="C28" s="11" t="s">
        <v>20</v>
      </c>
      <c r="D28" s="12">
        <v>6</v>
      </c>
      <c r="F28" s="13" t="s">
        <v>7</v>
      </c>
      <c r="H28" s="8"/>
    </row>
    <row r="29" spans="1:8" s="1" customFormat="1" ht="37.5" customHeight="1" x14ac:dyDescent="0.25">
      <c r="A29" s="9">
        <f>IF(F29&lt;&gt;"",COUNTA(F$1:F29),"")</f>
        <v>20</v>
      </c>
      <c r="B29" s="10" t="s">
        <v>30</v>
      </c>
      <c r="C29" s="11" t="s">
        <v>31</v>
      </c>
      <c r="D29" s="12">
        <v>1</v>
      </c>
      <c r="F29" s="13" t="s">
        <v>7</v>
      </c>
      <c r="H29" s="8"/>
    </row>
    <row r="30" spans="1:8" s="1" customFormat="1" ht="15" x14ac:dyDescent="0.25">
      <c r="A30" s="9">
        <f>IF(F30&lt;&gt;"",COUNTA(F$1:F30),"")</f>
        <v>21</v>
      </c>
      <c r="B30" s="10" t="s">
        <v>32</v>
      </c>
      <c r="C30" s="11" t="s">
        <v>20</v>
      </c>
      <c r="D30" s="12">
        <v>1</v>
      </c>
      <c r="F30" s="13" t="s">
        <v>7</v>
      </c>
      <c r="H30" s="8"/>
    </row>
    <row r="31" spans="1:8" s="1" customFormat="1" ht="15" x14ac:dyDescent="0.25">
      <c r="A31" s="9">
        <f>IF(F31&lt;&gt;"",COUNTA(F$1:F31),"")</f>
        <v>22</v>
      </c>
      <c r="B31" s="10" t="s">
        <v>33</v>
      </c>
      <c r="C31" s="11" t="s">
        <v>20</v>
      </c>
      <c r="D31" s="12">
        <v>6</v>
      </c>
      <c r="F31" s="13" t="s">
        <v>7</v>
      </c>
      <c r="H31" s="8"/>
    </row>
    <row r="32" spans="1:8" s="1" customFormat="1" ht="15" x14ac:dyDescent="0.25">
      <c r="A32" s="9">
        <f>IF(F32&lt;&gt;"",COUNTA(F$1:F32),"")</f>
        <v>23</v>
      </c>
      <c r="B32" s="10" t="s">
        <v>34</v>
      </c>
      <c r="C32" s="11" t="s">
        <v>20</v>
      </c>
      <c r="D32" s="12">
        <v>6</v>
      </c>
      <c r="F32" s="13" t="s">
        <v>7</v>
      </c>
      <c r="H32" s="8"/>
    </row>
    <row r="33" spans="1:8" s="1" customFormat="1" ht="22.5" x14ac:dyDescent="0.25">
      <c r="A33" s="9">
        <f>IF(F33&lt;&gt;"",COUNTA(F$1:F33),"")</f>
        <v>24</v>
      </c>
      <c r="B33" s="10" t="s">
        <v>35</v>
      </c>
      <c r="C33" s="11" t="s">
        <v>11</v>
      </c>
      <c r="D33" s="15">
        <v>4.7400000000000003E-3</v>
      </c>
      <c r="F33" s="13" t="s">
        <v>7</v>
      </c>
      <c r="H33" s="8"/>
    </row>
    <row r="34" spans="1:8" s="1" customFormat="1" ht="22.5" x14ac:dyDescent="0.25">
      <c r="A34" s="9">
        <f>IF(F34&lt;&gt;"",COUNTA(F$1:F34),"")</f>
        <v>25</v>
      </c>
      <c r="B34" s="10" t="s">
        <v>36</v>
      </c>
      <c r="C34" s="11" t="s">
        <v>11</v>
      </c>
      <c r="D34" s="15">
        <v>3.0799999999999998E-3</v>
      </c>
      <c r="F34" s="13" t="s">
        <v>7</v>
      </c>
      <c r="H34" s="8"/>
    </row>
    <row r="35" spans="1:8" s="1" customFormat="1" ht="27.75" customHeight="1" x14ac:dyDescent="0.25">
      <c r="B35" s="16"/>
      <c r="C35" s="16"/>
      <c r="D35" s="16"/>
    </row>
    <row r="36" spans="1:8" s="18" customFormat="1" ht="11.25" x14ac:dyDescent="0.2">
      <c r="A36" s="17"/>
      <c r="B36" s="24" t="s">
        <v>45</v>
      </c>
      <c r="C36" s="24"/>
      <c r="D36" s="24"/>
      <c r="H36" s="19"/>
    </row>
    <row r="37" spans="1:8" s="18" customFormat="1" ht="13.5" customHeight="1" x14ac:dyDescent="0.2">
      <c r="A37" s="17"/>
      <c r="B37" s="25" t="s">
        <v>37</v>
      </c>
      <c r="C37" s="25"/>
      <c r="D37" s="25"/>
      <c r="H37" s="19"/>
    </row>
    <row r="38" spans="1:8" s="18" customFormat="1" ht="12.75" customHeight="1" x14ac:dyDescent="0.2">
      <c r="A38" s="17"/>
      <c r="B38" s="24" t="s">
        <v>46</v>
      </c>
      <c r="C38" s="24"/>
      <c r="D38" s="24"/>
      <c r="H38" s="19"/>
    </row>
    <row r="39" spans="1:8" s="18" customFormat="1" ht="13.5" customHeight="1" x14ac:dyDescent="0.2">
      <c r="A39" s="17"/>
      <c r="B39" s="25" t="s">
        <v>37</v>
      </c>
      <c r="C39" s="25"/>
      <c r="D39" s="25"/>
      <c r="H39" s="19"/>
    </row>
    <row r="41" spans="1:8" s="1" customFormat="1" ht="15" x14ac:dyDescent="0.25">
      <c r="C41" s="20"/>
    </row>
    <row r="46" spans="1:8" s="1" customFormat="1" ht="15" x14ac:dyDescent="0.25">
      <c r="B46" s="21"/>
    </row>
    <row r="47" spans="1:8" s="1" customFormat="1" ht="15" x14ac:dyDescent="0.25">
      <c r="B47" s="21"/>
    </row>
    <row r="48" spans="1:8" s="1" customFormat="1" ht="15" x14ac:dyDescent="0.25">
      <c r="B48" s="21"/>
    </row>
  </sheetData>
  <mergeCells count="8">
    <mergeCell ref="A2:D2"/>
    <mergeCell ref="A8:D8"/>
    <mergeCell ref="A18:D18"/>
    <mergeCell ref="B36:D36"/>
    <mergeCell ref="B37:D37"/>
    <mergeCell ref="B38:D38"/>
    <mergeCell ref="B39:D39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 Установка одностоечной опоры</vt:lpstr>
      <vt:lpstr>'3.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2023-06-27T23:35:51Z</cp:lastPrinted>
  <dcterms:created xsi:type="dcterms:W3CDTF">2020-09-30T08:50:27Z</dcterms:created>
  <dcterms:modified xsi:type="dcterms:W3CDTF">2023-08-09T04:39:40Z</dcterms:modified>
</cp:coreProperties>
</file>